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44525"/>
</workbook>
</file>

<file path=xl/calcChain.xml><?xml version="1.0" encoding="utf-8"?>
<calcChain xmlns="http://schemas.openxmlformats.org/spreadsheetml/2006/main">
  <c r="J41" i="1" l="1"/>
  <c r="J11" i="1"/>
</calcChain>
</file>

<file path=xl/sharedStrings.xml><?xml version="1.0" encoding="utf-8"?>
<sst xmlns="http://schemas.openxmlformats.org/spreadsheetml/2006/main" count="127" uniqueCount="60">
  <si>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</si>
  <si>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</si>
  <si>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</si>
  <si>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</si>
  <si>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</si>
  <si>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</si>
  <si>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</si>
  <si>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</si>
  <si>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</si>
  <si>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</si>
  <si>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</si>
  <si>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</si>
  <si>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</si>
  <si>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</si>
  <si>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</si>
  <si>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</si>
  <si>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</si>
  <si>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</si>
  <si>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</si>
  <si>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</si>
  <si>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</si>
  <si>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</si>
  <si>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</si>
  <si>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</si>
  <si>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1 20521 000</t>
  </si>
  <si>
    <t>1 20523 000</t>
  </si>
  <si>
    <t>1 20527 000</t>
  </si>
  <si>
    <t>1 20531 000</t>
  </si>
  <si>
    <t>1 20541 000</t>
  </si>
  <si>
    <t>1 20545 000</t>
  </si>
  <si>
    <t>1 20571 000</t>
  </si>
  <si>
    <t>1 20573 000</t>
  </si>
  <si>
    <t>1 20589 000</t>
  </si>
  <si>
    <t>Итого по коду счета
1 20600 000</t>
  </si>
  <si>
    <t>1 20621 000</t>
  </si>
  <si>
    <t>1 20623 000</t>
  </si>
  <si>
    <t>1 20625 000</t>
  </si>
  <si>
    <t>1 20626 000</t>
  </si>
  <si>
    <t>1 20634 000</t>
  </si>
  <si>
    <t>1 20696 000</t>
  </si>
  <si>
    <t>Итого по коду счета
1 20800 000</t>
  </si>
  <si>
    <t>1 20812 000</t>
  </si>
  <si>
    <t>1 20821 000</t>
  </si>
  <si>
    <t>Итого по коду счета
1 30300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</si>
  <si>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</si>
  <si>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</si>
  <si>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</si>
  <si>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</si>
  <si>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</si>
  <si>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</si>
  <si>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</si>
  <si>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1 30313 000</t>
  </si>
  <si>
    <t>Всего</t>
  </si>
  <si>
    <t>на 01 января 2019 г.</t>
  </si>
  <si>
    <t>Н.В.Кудинова</t>
  </si>
  <si>
    <t>Г.А.Павлова</t>
  </si>
  <si>
    <t>Проведение строительной экспертизы (управлению судебного департамента)</t>
  </si>
  <si>
    <t xml:space="preserve">Подписка на периодические издания,  услуги за техприсоединение дет.сада 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</si>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</sst>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3" fillId="0" borderId="9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1" fillId="0" borderId="15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horizontal="left" vertical="top" wrapText="1"/>
    </xf>
    <xf numFmtId="0" fontId="12" fillId="0" borderId="11" xfId="1" applyNumberFormat="1" applyFont="1" applyFill="1" applyBorder="1" applyAlignment="1">
      <alignment horizontal="left" vertical="top" wrapText="1"/>
    </xf>
    <xf numFmtId="0" fontId="13" fillId="0" borderId="9" xfId="1" applyNumberFormat="1" applyFont="1" applyFill="1" applyBorder="1" applyAlignment="1">
      <alignment horizontal="right" wrapText="1" readingOrder="1"/>
    </xf>
    <xf numFmtId="0" fontId="14" fillId="0" borderId="10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top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vertical="top" wrapText="1"/>
    </xf>
    <xf numFmtId="164" fontId="11" fillId="0" borderId="9" xfId="1" applyNumberFormat="1" applyFont="1" applyFill="1" applyBorder="1" applyAlignment="1">
      <alignment horizontal="righ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164" fontId="11" fillId="0" borderId="9" xfId="1" applyNumberFormat="1" applyFont="1" applyFill="1" applyBorder="1" applyAlignment="1">
      <alignment horizontal="righ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4" fontId="13" fillId="0" borderId="9" xfId="1" applyNumberFormat="1" applyFont="1" applyFill="1" applyBorder="1" applyAlignment="1">
      <alignment horizontal="right" wrapText="1" readingOrder="1"/>
    </xf>
    <xf numFmtId="164" fontId="13" fillId="0" borderId="9" xfId="1" applyNumberFormat="1" applyFont="1" applyFill="1" applyBorder="1" applyAlignment="1">
      <alignment horizontal="right" wrapText="1" readingOrder="1"/>
    </xf>
    <xf numFmtId="164" fontId="15" fillId="0" borderId="9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showGridLines="0" tabSelected="1" topLeftCell="A19" workbookViewId="0">
      <selection activeCell="K47" sqref="K47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20.140625" customWidth="1"/>
    <col min="7" max="7" width="5.7109375" customWidth="1"/>
    <col min="8" max="8" width="10.5703125" customWidth="1"/>
    <col min="9" max="9" width="1.7109375" customWidth="1"/>
    <col min="10" max="10" width="15.7109375" customWidth="1"/>
    <col min="11" max="11" width="7.85546875" customWidth="1"/>
    <col min="12" max="12" width="1.5703125" customWidth="1"/>
    <col min="13" max="13" width="20.85546875" customWidth="1"/>
    <col min="14" max="14" width="16.85546875" customWidth="1"/>
  </cols>
  <sheetData>
    <row r="1" spans="2:14" ht="15.95" customHeight="1" x14ac:dyDescent="0.25"/>
    <row r="2" spans="2:14" ht="15.2" customHeight="1" x14ac:dyDescent="0.25">
      <c r="D2" s="20" t="s">
        <v>0</v>
      </c>
      <c r="E2" s="21"/>
      <c r="F2" s="21"/>
      <c r="G2" s="21"/>
      <c r="H2" s="21"/>
      <c r="I2" s="21"/>
      <c r="J2" s="21"/>
      <c r="K2" s="21"/>
      <c r="L2" s="21"/>
    </row>
    <row r="3" spans="2:14" ht="23.25" customHeight="1" x14ac:dyDescent="0.25">
      <c r="G3" s="30" t="s">
        <v>53</v>
      </c>
      <c r="H3" s="31"/>
      <c r="I3" s="31"/>
    </row>
    <row r="4" spans="2:14" ht="23.25" customHeight="1" x14ac:dyDescent="0.25">
      <c r="C4" s="22" t="s">
        <v>1</v>
      </c>
      <c r="D4" s="23"/>
      <c r="E4" s="24" t="s">
        <v>2</v>
      </c>
      <c r="F4" s="25"/>
      <c r="G4" s="25"/>
      <c r="H4" s="2" t="s">
        <v>3</v>
      </c>
      <c r="I4" s="26" t="s">
        <v>4</v>
      </c>
      <c r="J4" s="23"/>
      <c r="K4" s="27" t="s">
        <v>5</v>
      </c>
      <c r="L4" s="28"/>
      <c r="M4" s="29"/>
    </row>
    <row r="5" spans="2:14" x14ac:dyDescent="0.25">
      <c r="C5" s="22" t="s">
        <v>6</v>
      </c>
      <c r="D5" s="23"/>
      <c r="E5" s="24" t="s">
        <v>7</v>
      </c>
      <c r="F5" s="25"/>
      <c r="G5" s="25"/>
      <c r="H5" s="1" t="s">
        <v>8</v>
      </c>
      <c r="I5" s="26" t="s">
        <v>9</v>
      </c>
      <c r="J5" s="23"/>
      <c r="K5" s="27"/>
      <c r="L5" s="28"/>
      <c r="M5" s="29"/>
    </row>
    <row r="6" spans="2:14" ht="5.25" customHeight="1" x14ac:dyDescent="0.25"/>
    <row r="7" spans="2:14" ht="18.399999999999999" customHeight="1" x14ac:dyDescent="0.25">
      <c r="B7" s="40" t="s">
        <v>8</v>
      </c>
      <c r="C7" s="41"/>
      <c r="D7" s="41"/>
      <c r="E7" s="42"/>
      <c r="F7" s="43" t="s">
        <v>10</v>
      </c>
      <c r="G7" s="44"/>
      <c r="H7" s="44"/>
      <c r="I7" s="44"/>
      <c r="J7" s="44"/>
      <c r="K7" s="44"/>
      <c r="L7" s="44"/>
      <c r="M7" s="44"/>
      <c r="N7" s="45"/>
    </row>
    <row r="8" spans="2:14" ht="16.7" customHeight="1" x14ac:dyDescent="0.25">
      <c r="B8" s="32" t="s">
        <v>8</v>
      </c>
      <c r="C8" s="25"/>
      <c r="D8" s="25"/>
      <c r="E8" s="33"/>
      <c r="F8" s="34" t="s">
        <v>11</v>
      </c>
      <c r="G8" s="35"/>
      <c r="H8" s="35"/>
      <c r="I8" s="36"/>
      <c r="J8" s="34" t="s">
        <v>12</v>
      </c>
      <c r="K8" s="35"/>
      <c r="L8" s="35"/>
      <c r="M8" s="35"/>
      <c r="N8" s="36"/>
    </row>
    <row r="9" spans="2:14" ht="23.25" customHeight="1" x14ac:dyDescent="0.25">
      <c r="B9" s="37" t="s">
        <v>13</v>
      </c>
      <c r="C9" s="38"/>
      <c r="D9" s="38"/>
      <c r="E9" s="39"/>
      <c r="F9" s="5" t="s">
        <v>14</v>
      </c>
      <c r="G9" s="34" t="s">
        <v>15</v>
      </c>
      <c r="H9" s="35"/>
      <c r="I9" s="36"/>
      <c r="J9" s="34" t="s">
        <v>14</v>
      </c>
      <c r="K9" s="36"/>
      <c r="L9" s="34" t="s">
        <v>15</v>
      </c>
      <c r="M9" s="35"/>
      <c r="N9" s="36"/>
    </row>
    <row r="10" spans="2:14" ht="13.7" customHeight="1" x14ac:dyDescent="0.25">
      <c r="B10" s="16" t="s">
        <v>16</v>
      </c>
      <c r="C10" s="8"/>
      <c r="D10" s="8"/>
      <c r="E10" s="9"/>
      <c r="F10" s="3" t="s">
        <v>17</v>
      </c>
      <c r="G10" s="16" t="s">
        <v>18</v>
      </c>
      <c r="H10" s="8"/>
      <c r="I10" s="9"/>
      <c r="J10" s="16" t="s">
        <v>19</v>
      </c>
      <c r="K10" s="9"/>
      <c r="L10" s="16" t="s">
        <v>20</v>
      </c>
      <c r="M10" s="8"/>
      <c r="N10" s="9"/>
    </row>
    <row r="11" spans="2:14" ht="39" customHeight="1" x14ac:dyDescent="0.25">
      <c r="B11" s="17" t="s">
        <v>21</v>
      </c>
      <c r="C11" s="18"/>
      <c r="D11" s="18"/>
      <c r="E11" s="19"/>
      <c r="F11" s="46">
        <v>470227296.19999999</v>
      </c>
      <c r="G11" s="47" t="s">
        <v>22</v>
      </c>
      <c r="H11" s="18"/>
      <c r="I11" s="19"/>
      <c r="J11" s="48">
        <f>SUM(J12:K21)</f>
        <v>452908475.17999995</v>
      </c>
      <c r="K11" s="19"/>
      <c r="L11" s="13" t="s">
        <v>22</v>
      </c>
      <c r="M11" s="14"/>
      <c r="N11" s="15"/>
    </row>
    <row r="12" spans="2:14" ht="15.6" customHeight="1" x14ac:dyDescent="0.25">
      <c r="B12" s="49" t="s">
        <v>23</v>
      </c>
      <c r="C12" s="14"/>
      <c r="D12" s="14"/>
      <c r="E12" s="15"/>
      <c r="F12" s="50">
        <v>144702401.03999999</v>
      </c>
      <c r="G12" s="13" t="s">
        <v>22</v>
      </c>
      <c r="H12" s="14"/>
      <c r="I12" s="15"/>
      <c r="J12" s="51">
        <v>154090988.59</v>
      </c>
      <c r="K12" s="15"/>
      <c r="L12" s="13" t="s">
        <v>22</v>
      </c>
      <c r="M12" s="14"/>
      <c r="N12" s="15"/>
    </row>
    <row r="13" spans="2:14" ht="15.6" customHeight="1" x14ac:dyDescent="0.25">
      <c r="B13" s="49" t="s">
        <v>24</v>
      </c>
      <c r="C13" s="14"/>
      <c r="D13" s="14"/>
      <c r="E13" s="15"/>
      <c r="F13" s="50">
        <v>219116475.47999999</v>
      </c>
      <c r="G13" s="13" t="s">
        <v>22</v>
      </c>
      <c r="H13" s="14"/>
      <c r="I13" s="15"/>
      <c r="J13" s="51">
        <v>235742922.94999999</v>
      </c>
      <c r="K13" s="15"/>
      <c r="L13" s="13" t="s">
        <v>22</v>
      </c>
      <c r="M13" s="14"/>
      <c r="N13" s="15"/>
    </row>
    <row r="14" spans="2:14" ht="15.6" customHeight="1" x14ac:dyDescent="0.25">
      <c r="B14" s="49" t="s">
        <v>25</v>
      </c>
      <c r="C14" s="14"/>
      <c r="D14" s="14"/>
      <c r="E14" s="15"/>
      <c r="F14" s="50">
        <v>69670122.969999999</v>
      </c>
      <c r="G14" s="13" t="s">
        <v>22</v>
      </c>
      <c r="H14" s="14"/>
      <c r="I14" s="15"/>
      <c r="J14" s="51">
        <v>30900516.510000002</v>
      </c>
      <c r="K14" s="15"/>
      <c r="L14" s="13" t="s">
        <v>22</v>
      </c>
      <c r="M14" s="14"/>
      <c r="N14" s="15"/>
    </row>
    <row r="15" spans="2:14" ht="15.6" customHeight="1" x14ac:dyDescent="0.25">
      <c r="B15" s="49" t="s">
        <v>26</v>
      </c>
      <c r="C15" s="14"/>
      <c r="D15" s="14"/>
      <c r="E15" s="15"/>
      <c r="F15" s="50">
        <v>871266.84</v>
      </c>
      <c r="G15" s="13" t="s">
        <v>22</v>
      </c>
      <c r="H15" s="14"/>
      <c r="I15" s="15"/>
      <c r="J15" s="13" t="s">
        <v>22</v>
      </c>
      <c r="K15" s="15"/>
      <c r="L15" s="13" t="s">
        <v>22</v>
      </c>
      <c r="M15" s="14"/>
      <c r="N15" s="15"/>
    </row>
    <row r="16" spans="2:14" ht="15.6" customHeight="1" x14ac:dyDescent="0.25">
      <c r="B16" s="49" t="s">
        <v>27</v>
      </c>
      <c r="C16" s="14"/>
      <c r="D16" s="14"/>
      <c r="E16" s="15"/>
      <c r="F16" s="50">
        <v>386806.36</v>
      </c>
      <c r="G16" s="13" t="s">
        <v>22</v>
      </c>
      <c r="H16" s="14"/>
      <c r="I16" s="15"/>
      <c r="J16" s="51">
        <v>663634.98</v>
      </c>
      <c r="K16" s="15"/>
      <c r="L16" s="13" t="s">
        <v>22</v>
      </c>
      <c r="M16" s="14"/>
      <c r="N16" s="15"/>
    </row>
    <row r="17" spans="2:14" ht="15.6" customHeight="1" x14ac:dyDescent="0.25">
      <c r="B17" s="49" t="s">
        <v>28</v>
      </c>
      <c r="C17" s="14"/>
      <c r="D17" s="14"/>
      <c r="E17" s="15"/>
      <c r="F17" s="50">
        <v>4522575.8899999997</v>
      </c>
      <c r="G17" s="13" t="s">
        <v>22</v>
      </c>
      <c r="H17" s="14"/>
      <c r="I17" s="15"/>
      <c r="J17" s="51">
        <v>3412231.92</v>
      </c>
      <c r="K17" s="15"/>
      <c r="L17" s="13" t="s">
        <v>22</v>
      </c>
      <c r="M17" s="14"/>
      <c r="N17" s="15"/>
    </row>
    <row r="18" spans="2:14" ht="15.6" customHeight="1" x14ac:dyDescent="0.25">
      <c r="B18" s="49" t="s">
        <v>29</v>
      </c>
      <c r="C18" s="14"/>
      <c r="D18" s="14"/>
      <c r="E18" s="15"/>
      <c r="F18" s="7" t="s">
        <v>22</v>
      </c>
      <c r="G18" s="13" t="s">
        <v>22</v>
      </c>
      <c r="H18" s="14"/>
      <c r="I18" s="15"/>
      <c r="J18" s="51">
        <v>189600</v>
      </c>
      <c r="K18" s="15"/>
      <c r="L18" s="13" t="s">
        <v>22</v>
      </c>
      <c r="M18" s="14"/>
      <c r="N18" s="15"/>
    </row>
    <row r="19" spans="2:14" ht="15.6" customHeight="1" x14ac:dyDescent="0.25">
      <c r="B19" s="49" t="s">
        <v>30</v>
      </c>
      <c r="C19" s="14"/>
      <c r="D19" s="14"/>
      <c r="E19" s="15"/>
      <c r="F19" s="50">
        <v>14848478.119999999</v>
      </c>
      <c r="G19" s="13" t="s">
        <v>22</v>
      </c>
      <c r="H19" s="14"/>
      <c r="I19" s="15"/>
      <c r="J19" s="51">
        <v>13205131.15</v>
      </c>
      <c r="K19" s="15"/>
      <c r="L19" s="13" t="s">
        <v>22</v>
      </c>
      <c r="M19" s="14"/>
      <c r="N19" s="15"/>
    </row>
    <row r="20" spans="2:14" ht="15.6" customHeight="1" x14ac:dyDescent="0.25">
      <c r="B20" s="49" t="s">
        <v>31</v>
      </c>
      <c r="C20" s="14"/>
      <c r="D20" s="14"/>
      <c r="E20" s="15"/>
      <c r="F20" s="50">
        <v>342805.33</v>
      </c>
      <c r="G20" s="13" t="s">
        <v>22</v>
      </c>
      <c r="H20" s="14"/>
      <c r="I20" s="15"/>
      <c r="J20" s="51">
        <v>98870.18</v>
      </c>
      <c r="K20" s="15"/>
      <c r="L20" s="13" t="s">
        <v>22</v>
      </c>
      <c r="M20" s="14"/>
      <c r="N20" s="15"/>
    </row>
    <row r="21" spans="2:14" ht="15.6" customHeight="1" x14ac:dyDescent="0.25">
      <c r="B21" s="49" t="s">
        <v>32</v>
      </c>
      <c r="C21" s="14"/>
      <c r="D21" s="14"/>
      <c r="E21" s="15"/>
      <c r="F21" s="50">
        <v>15766364.17</v>
      </c>
      <c r="G21" s="13" t="s">
        <v>22</v>
      </c>
      <c r="H21" s="14"/>
      <c r="I21" s="15"/>
      <c r="J21" s="51">
        <v>14604578.9</v>
      </c>
      <c r="K21" s="15"/>
      <c r="L21" s="13" t="s">
        <v>22</v>
      </c>
      <c r="M21" s="14"/>
      <c r="N21" s="15"/>
    </row>
    <row r="22" spans="2:14" ht="47.25" customHeight="1" x14ac:dyDescent="0.25">
      <c r="B22" s="17" t="s">
        <v>33</v>
      </c>
      <c r="C22" s="18"/>
      <c r="D22" s="18"/>
      <c r="E22" s="19"/>
      <c r="F22" s="46">
        <v>379042.26</v>
      </c>
      <c r="G22" s="47" t="s">
        <v>22</v>
      </c>
      <c r="H22" s="18"/>
      <c r="I22" s="19"/>
      <c r="J22" s="48">
        <v>3121317.49</v>
      </c>
      <c r="K22" s="19"/>
      <c r="L22" s="13" t="s">
        <v>22</v>
      </c>
      <c r="M22" s="14"/>
      <c r="N22" s="15"/>
    </row>
    <row r="23" spans="2:14" ht="15.6" customHeight="1" x14ac:dyDescent="0.25">
      <c r="B23" s="49" t="s">
        <v>34</v>
      </c>
      <c r="C23" s="14"/>
      <c r="D23" s="14"/>
      <c r="E23" s="15"/>
      <c r="F23" s="50">
        <v>14366.85</v>
      </c>
      <c r="G23" s="13" t="s">
        <v>22</v>
      </c>
      <c r="H23" s="14"/>
      <c r="I23" s="15"/>
      <c r="J23" s="51">
        <v>10475.41</v>
      </c>
      <c r="K23" s="15"/>
      <c r="L23" s="13" t="s">
        <v>22</v>
      </c>
      <c r="M23" s="14"/>
      <c r="N23" s="15"/>
    </row>
    <row r="24" spans="2:14" ht="15.6" customHeight="1" x14ac:dyDescent="0.25">
      <c r="B24" s="49" t="s">
        <v>35</v>
      </c>
      <c r="C24" s="14"/>
      <c r="D24" s="14"/>
      <c r="E24" s="15"/>
      <c r="F24" s="50">
        <v>211199.22</v>
      </c>
      <c r="G24" s="13" t="s">
        <v>22</v>
      </c>
      <c r="H24" s="14"/>
      <c r="I24" s="15"/>
      <c r="J24" s="51">
        <v>2581035.4500000002</v>
      </c>
      <c r="K24" s="15"/>
      <c r="L24" s="13" t="s">
        <v>22</v>
      </c>
      <c r="M24" s="14"/>
      <c r="N24" s="15"/>
    </row>
    <row r="25" spans="2:14" ht="15.6" customHeight="1" x14ac:dyDescent="0.25">
      <c r="B25" s="49" t="s">
        <v>36</v>
      </c>
      <c r="C25" s="14"/>
      <c r="D25" s="14"/>
      <c r="E25" s="15"/>
      <c r="F25" s="50">
        <v>3790</v>
      </c>
      <c r="G25" s="13" t="s">
        <v>22</v>
      </c>
      <c r="H25" s="14"/>
      <c r="I25" s="15"/>
      <c r="J25" s="51">
        <v>0.03</v>
      </c>
      <c r="K25" s="15"/>
      <c r="L25" s="13" t="s">
        <v>22</v>
      </c>
      <c r="M25" s="14"/>
      <c r="N25" s="15"/>
    </row>
    <row r="26" spans="2:14" ht="33.75" customHeight="1" x14ac:dyDescent="0.25">
      <c r="B26" s="49" t="s">
        <v>37</v>
      </c>
      <c r="C26" s="14"/>
      <c r="D26" s="14"/>
      <c r="E26" s="15"/>
      <c r="F26" s="50">
        <v>148197</v>
      </c>
      <c r="G26" s="13" t="s">
        <v>22</v>
      </c>
      <c r="H26" s="14"/>
      <c r="I26" s="15"/>
      <c r="J26" s="52">
        <v>229804.72</v>
      </c>
      <c r="K26" s="15"/>
      <c r="L26" s="10" t="s">
        <v>57</v>
      </c>
      <c r="M26" s="11"/>
      <c r="N26" s="12"/>
    </row>
    <row r="27" spans="2:14" ht="15.6" customHeight="1" x14ac:dyDescent="0.25">
      <c r="B27" s="49" t="s">
        <v>38</v>
      </c>
      <c r="C27" s="14"/>
      <c r="D27" s="14"/>
      <c r="E27" s="15"/>
      <c r="F27" s="50">
        <v>1488.08</v>
      </c>
      <c r="G27" s="13" t="s">
        <v>22</v>
      </c>
      <c r="H27" s="14"/>
      <c r="I27" s="15"/>
      <c r="J27" s="52">
        <v>1.88</v>
      </c>
      <c r="K27" s="15"/>
      <c r="L27" s="13" t="s">
        <v>22</v>
      </c>
      <c r="M27" s="14"/>
      <c r="N27" s="15"/>
    </row>
    <row r="28" spans="2:14" ht="32.25" customHeight="1" x14ac:dyDescent="0.25">
      <c r="B28" s="49" t="s">
        <v>39</v>
      </c>
      <c r="C28" s="14"/>
      <c r="D28" s="14"/>
      <c r="E28" s="15"/>
      <c r="F28" s="50">
        <v>1.1100000000000001</v>
      </c>
      <c r="G28" s="13" t="s">
        <v>22</v>
      </c>
      <c r="H28" s="14"/>
      <c r="I28" s="15"/>
      <c r="J28" s="52">
        <v>300000</v>
      </c>
      <c r="K28" s="15"/>
      <c r="L28" s="10" t="s">
        <v>56</v>
      </c>
      <c r="M28" s="11"/>
      <c r="N28" s="12"/>
    </row>
    <row r="29" spans="2:14" ht="44.25" customHeight="1" x14ac:dyDescent="0.25">
      <c r="B29" s="17" t="s">
        <v>40</v>
      </c>
      <c r="C29" s="18"/>
      <c r="D29" s="18"/>
      <c r="E29" s="19"/>
      <c r="F29" s="46">
        <v>235101.26</v>
      </c>
      <c r="G29" s="47" t="s">
        <v>22</v>
      </c>
      <c r="H29" s="18"/>
      <c r="I29" s="19"/>
      <c r="J29" s="48">
        <v>390756.63</v>
      </c>
      <c r="K29" s="19"/>
      <c r="L29" s="13" t="s">
        <v>22</v>
      </c>
      <c r="M29" s="14"/>
      <c r="N29" s="15"/>
    </row>
    <row r="30" spans="2:14" ht="15.6" customHeight="1" x14ac:dyDescent="0.25">
      <c r="B30" s="49" t="s">
        <v>41</v>
      </c>
      <c r="C30" s="14"/>
      <c r="D30" s="14"/>
      <c r="E30" s="15"/>
      <c r="F30" s="7" t="s">
        <v>22</v>
      </c>
      <c r="G30" s="13" t="s">
        <v>22</v>
      </c>
      <c r="H30" s="14"/>
      <c r="I30" s="15"/>
      <c r="J30" s="51">
        <v>1042.5</v>
      </c>
      <c r="K30" s="15"/>
      <c r="L30" s="13" t="s">
        <v>22</v>
      </c>
      <c r="M30" s="14"/>
      <c r="N30" s="15"/>
    </row>
    <row r="31" spans="2:14" ht="15.6" customHeight="1" x14ac:dyDescent="0.25">
      <c r="B31" s="49" t="s">
        <v>42</v>
      </c>
      <c r="C31" s="14"/>
      <c r="D31" s="14"/>
      <c r="E31" s="15"/>
      <c r="F31" s="50">
        <v>235101.26</v>
      </c>
      <c r="G31" s="13" t="s">
        <v>22</v>
      </c>
      <c r="H31" s="14"/>
      <c r="I31" s="15"/>
      <c r="J31" s="51">
        <v>389714.13</v>
      </c>
      <c r="K31" s="15"/>
      <c r="L31" s="13" t="s">
        <v>22</v>
      </c>
      <c r="M31" s="14"/>
      <c r="N31" s="15"/>
    </row>
    <row r="32" spans="2:14" ht="45.75" customHeight="1" x14ac:dyDescent="0.25">
      <c r="B32" s="17" t="s">
        <v>43</v>
      </c>
      <c r="C32" s="18"/>
      <c r="D32" s="18"/>
      <c r="E32" s="19"/>
      <c r="F32" s="46">
        <v>537301.86</v>
      </c>
      <c r="G32" s="47" t="s">
        <v>22</v>
      </c>
      <c r="H32" s="18"/>
      <c r="I32" s="19"/>
      <c r="J32" s="48">
        <v>165684.60999999999</v>
      </c>
      <c r="K32" s="19"/>
      <c r="L32" s="13" t="s">
        <v>22</v>
      </c>
      <c r="M32" s="14"/>
      <c r="N32" s="15"/>
    </row>
    <row r="33" spans="2:14" ht="15.6" customHeight="1" x14ac:dyDescent="0.25">
      <c r="B33" s="49" t="s">
        <v>44</v>
      </c>
      <c r="C33" s="14"/>
      <c r="D33" s="14"/>
      <c r="E33" s="15"/>
      <c r="F33" s="50">
        <v>91252.800000000003</v>
      </c>
      <c r="G33" s="13" t="s">
        <v>22</v>
      </c>
      <c r="H33" s="14"/>
      <c r="I33" s="15"/>
      <c r="J33" s="51">
        <v>41001</v>
      </c>
      <c r="K33" s="15"/>
      <c r="L33" s="13" t="s">
        <v>22</v>
      </c>
      <c r="M33" s="14"/>
      <c r="N33" s="15"/>
    </row>
    <row r="34" spans="2:14" ht="15.6" customHeight="1" x14ac:dyDescent="0.25">
      <c r="B34" s="49" t="s">
        <v>45</v>
      </c>
      <c r="C34" s="14"/>
      <c r="D34" s="14"/>
      <c r="E34" s="15"/>
      <c r="F34" s="50">
        <v>23551.3</v>
      </c>
      <c r="G34" s="13" t="s">
        <v>22</v>
      </c>
      <c r="H34" s="14"/>
      <c r="I34" s="15"/>
      <c r="J34" s="51">
        <v>37961.760000000002</v>
      </c>
      <c r="K34" s="15"/>
      <c r="L34" s="13" t="s">
        <v>22</v>
      </c>
      <c r="M34" s="14"/>
      <c r="N34" s="15"/>
    </row>
    <row r="35" spans="2:14" ht="15.6" customHeight="1" x14ac:dyDescent="0.25">
      <c r="B35" s="49" t="s">
        <v>46</v>
      </c>
      <c r="C35" s="14"/>
      <c r="D35" s="14"/>
      <c r="E35" s="15"/>
      <c r="F35" s="50">
        <v>8975.35</v>
      </c>
      <c r="G35" s="13" t="s">
        <v>22</v>
      </c>
      <c r="H35" s="14"/>
      <c r="I35" s="15"/>
      <c r="J35" s="51">
        <v>7967.24</v>
      </c>
      <c r="K35" s="15"/>
      <c r="L35" s="13" t="s">
        <v>22</v>
      </c>
      <c r="M35" s="14"/>
      <c r="N35" s="15"/>
    </row>
    <row r="36" spans="2:14" ht="15.6" customHeight="1" x14ac:dyDescent="0.25">
      <c r="B36" s="49" t="s">
        <v>47</v>
      </c>
      <c r="C36" s="14"/>
      <c r="D36" s="14"/>
      <c r="E36" s="15"/>
      <c r="F36" s="50">
        <v>2712.78</v>
      </c>
      <c r="G36" s="13" t="s">
        <v>22</v>
      </c>
      <c r="H36" s="14"/>
      <c r="I36" s="15"/>
      <c r="J36" s="51">
        <v>2906.09</v>
      </c>
      <c r="K36" s="15"/>
      <c r="L36" s="13" t="s">
        <v>22</v>
      </c>
      <c r="M36" s="14"/>
      <c r="N36" s="15"/>
    </row>
    <row r="37" spans="2:14" ht="15.6" customHeight="1" x14ac:dyDescent="0.25">
      <c r="B37" s="49" t="s">
        <v>48</v>
      </c>
      <c r="C37" s="14"/>
      <c r="D37" s="14"/>
      <c r="E37" s="15"/>
      <c r="F37" s="50">
        <v>11714.24</v>
      </c>
      <c r="G37" s="13" t="s">
        <v>22</v>
      </c>
      <c r="H37" s="14"/>
      <c r="I37" s="15"/>
      <c r="J37" s="51">
        <v>29295.62</v>
      </c>
      <c r="K37" s="15"/>
      <c r="L37" s="13" t="s">
        <v>22</v>
      </c>
      <c r="M37" s="14"/>
      <c r="N37" s="15"/>
    </row>
    <row r="38" spans="2:14" ht="15.6" customHeight="1" x14ac:dyDescent="0.25">
      <c r="B38" s="49" t="s">
        <v>49</v>
      </c>
      <c r="C38" s="14"/>
      <c r="D38" s="14"/>
      <c r="E38" s="15"/>
      <c r="F38" s="50">
        <v>18525.39</v>
      </c>
      <c r="G38" s="13" t="s">
        <v>22</v>
      </c>
      <c r="H38" s="14"/>
      <c r="I38" s="15"/>
      <c r="J38" s="51">
        <v>4996.8999999999996</v>
      </c>
      <c r="K38" s="15"/>
      <c r="L38" s="13" t="s">
        <v>22</v>
      </c>
      <c r="M38" s="14"/>
      <c r="N38" s="15"/>
    </row>
    <row r="39" spans="2:14" ht="15.6" customHeight="1" x14ac:dyDescent="0.25">
      <c r="B39" s="49" t="s">
        <v>50</v>
      </c>
      <c r="C39" s="14"/>
      <c r="D39" s="14"/>
      <c r="E39" s="15"/>
      <c r="F39" s="50">
        <v>53566</v>
      </c>
      <c r="G39" s="13" t="s">
        <v>22</v>
      </c>
      <c r="H39" s="14"/>
      <c r="I39" s="15"/>
      <c r="J39" s="51">
        <v>552</v>
      </c>
      <c r="K39" s="15"/>
      <c r="L39" s="13" t="s">
        <v>22</v>
      </c>
      <c r="M39" s="14"/>
      <c r="N39" s="15"/>
    </row>
    <row r="40" spans="2:14" ht="15.6" customHeight="1" x14ac:dyDescent="0.25">
      <c r="B40" s="49" t="s">
        <v>51</v>
      </c>
      <c r="C40" s="14"/>
      <c r="D40" s="14"/>
      <c r="E40" s="15"/>
      <c r="F40" s="50">
        <v>327004</v>
      </c>
      <c r="G40" s="13" t="s">
        <v>22</v>
      </c>
      <c r="H40" s="14"/>
      <c r="I40" s="15"/>
      <c r="J40" s="51">
        <v>41004</v>
      </c>
      <c r="K40" s="15"/>
      <c r="L40" s="13" t="s">
        <v>22</v>
      </c>
      <c r="M40" s="14"/>
      <c r="N40" s="15"/>
    </row>
    <row r="41" spans="2:14" ht="15.6" customHeight="1" x14ac:dyDescent="0.25">
      <c r="B41" s="17" t="s">
        <v>52</v>
      </c>
      <c r="C41" s="18"/>
      <c r="D41" s="18"/>
      <c r="E41" s="19"/>
      <c r="F41" s="46">
        <v>471378741.57999998</v>
      </c>
      <c r="G41" s="47" t="s">
        <v>22</v>
      </c>
      <c r="H41" s="18"/>
      <c r="I41" s="19"/>
      <c r="J41" s="48">
        <f>J11+J22+J29+J32</f>
        <v>456586233.90999997</v>
      </c>
      <c r="K41" s="19"/>
      <c r="L41" s="13" t="s">
        <v>22</v>
      </c>
      <c r="M41" s="14"/>
      <c r="N41" s="15"/>
    </row>
    <row r="42" spans="2:14" ht="0" hidden="1" customHeight="1" x14ac:dyDescent="0.25"/>
    <row r="45" spans="2:14" ht="38.25" customHeight="1" x14ac:dyDescent="0.25">
      <c r="C45" s="53" t="s">
        <v>58</v>
      </c>
      <c r="D45" s="53"/>
      <c r="E45" s="53"/>
      <c r="F45" s="53"/>
      <c r="G45" s="54"/>
      <c r="H45" s="54"/>
      <c r="I45" s="55" t="s">
        <v>54</v>
      </c>
      <c r="J45" s="55"/>
      <c r="K45" s="55"/>
    </row>
    <row r="46" spans="2:14" x14ac:dyDescent="0.25">
      <c r="C46" s="54"/>
      <c r="D46" s="54"/>
      <c r="E46" s="54"/>
      <c r="F46" s="54"/>
      <c r="G46" s="54"/>
      <c r="H46" s="54"/>
      <c r="I46" s="54"/>
      <c r="J46" s="54"/>
      <c r="K46" s="54"/>
    </row>
    <row r="47" spans="2:14" ht="31.5" customHeight="1" x14ac:dyDescent="0.25">
      <c r="C47" s="53" t="s">
        <v>59</v>
      </c>
      <c r="D47" s="53"/>
      <c r="E47" s="53"/>
      <c r="F47" s="53"/>
      <c r="G47" s="54"/>
      <c r="H47" s="54"/>
      <c r="I47" s="56" t="s">
        <v>55</v>
      </c>
      <c r="J47" s="56"/>
      <c r="K47" s="54"/>
    </row>
    <row r="48" spans="2:14" x14ac:dyDescent="0.25">
      <c r="C48" s="6"/>
      <c r="D48" s="6"/>
      <c r="E48" s="6"/>
      <c r="F48" s="6"/>
      <c r="G48" s="6"/>
      <c r="H48" s="6"/>
      <c r="I48" s="6"/>
      <c r="J48" s="6"/>
      <c r="K48" s="6"/>
    </row>
  </sheetData>
  <mergeCells count="151">
    <mergeCell ref="D2:L2"/>
    <mergeCell ref="C4:D4"/>
    <mergeCell ref="E4:G4"/>
    <mergeCell ref="I4:J4"/>
    <mergeCell ref="K4:M4"/>
    <mergeCell ref="G3:I3"/>
    <mergeCell ref="C45:F45"/>
    <mergeCell ref="I45:K45"/>
    <mergeCell ref="C47:F47"/>
    <mergeCell ref="I47:J47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16:E16"/>
    <mergeCell ref="G16:I16"/>
    <mergeCell ref="J16:K16"/>
    <mergeCell ref="L16:N16"/>
    <mergeCell ref="B17:E17"/>
    <mergeCell ref="G17:I17"/>
    <mergeCell ref="J17:K17"/>
    <mergeCell ref="L17:N17"/>
    <mergeCell ref="B14:E14"/>
    <mergeCell ref="G14:I14"/>
    <mergeCell ref="J14:K14"/>
    <mergeCell ref="L14:N14"/>
    <mergeCell ref="B15:E15"/>
    <mergeCell ref="G15:I15"/>
    <mergeCell ref="J15:K15"/>
    <mergeCell ref="L15:N15"/>
    <mergeCell ref="B20:E20"/>
    <mergeCell ref="G20:I20"/>
    <mergeCell ref="J20:K20"/>
    <mergeCell ref="L20:N20"/>
    <mergeCell ref="B21:E21"/>
    <mergeCell ref="G21:I21"/>
    <mergeCell ref="J21:K21"/>
    <mergeCell ref="L21:N21"/>
    <mergeCell ref="B18:E18"/>
    <mergeCell ref="G18:I18"/>
    <mergeCell ref="J18:K18"/>
    <mergeCell ref="L18:N18"/>
    <mergeCell ref="B19:E19"/>
    <mergeCell ref="G19:I19"/>
    <mergeCell ref="J19:K19"/>
    <mergeCell ref="L19:N19"/>
    <mergeCell ref="B24:E24"/>
    <mergeCell ref="G24:I24"/>
    <mergeCell ref="J24:K24"/>
    <mergeCell ref="L24:N24"/>
    <mergeCell ref="B25:E25"/>
    <mergeCell ref="G25:I25"/>
    <mergeCell ref="J25:K25"/>
    <mergeCell ref="L25:N25"/>
    <mergeCell ref="B22:E22"/>
    <mergeCell ref="G22:I22"/>
    <mergeCell ref="J22:K22"/>
    <mergeCell ref="L22:N22"/>
    <mergeCell ref="B23:E23"/>
    <mergeCell ref="G23:I23"/>
    <mergeCell ref="J23:K23"/>
    <mergeCell ref="L23:N23"/>
    <mergeCell ref="B28:E28"/>
    <mergeCell ref="G28:I28"/>
    <mergeCell ref="J28:K28"/>
    <mergeCell ref="L28:N28"/>
    <mergeCell ref="B29:E29"/>
    <mergeCell ref="G29:I29"/>
    <mergeCell ref="J29:K29"/>
    <mergeCell ref="L29:N29"/>
    <mergeCell ref="B26:E26"/>
    <mergeCell ref="G26:I26"/>
    <mergeCell ref="J26:K26"/>
    <mergeCell ref="L26:N26"/>
    <mergeCell ref="B27:E27"/>
    <mergeCell ref="G27:I27"/>
    <mergeCell ref="J27:K27"/>
    <mergeCell ref="L27:N27"/>
    <mergeCell ref="B32:E32"/>
    <mergeCell ref="G32:I32"/>
    <mergeCell ref="J32:K32"/>
    <mergeCell ref="L32:N32"/>
    <mergeCell ref="B33:E33"/>
    <mergeCell ref="G33:I33"/>
    <mergeCell ref="J33:K33"/>
    <mergeCell ref="L33:N33"/>
    <mergeCell ref="B30:E30"/>
    <mergeCell ref="G30:I30"/>
    <mergeCell ref="J30:K30"/>
    <mergeCell ref="L30:N30"/>
    <mergeCell ref="B31:E31"/>
    <mergeCell ref="G31:I31"/>
    <mergeCell ref="J31:K31"/>
    <mergeCell ref="L31:N31"/>
    <mergeCell ref="B36:E36"/>
    <mergeCell ref="G36:I36"/>
    <mergeCell ref="J36:K36"/>
    <mergeCell ref="L36:N36"/>
    <mergeCell ref="B37:E37"/>
    <mergeCell ref="G37:I37"/>
    <mergeCell ref="J37:K37"/>
    <mergeCell ref="L37:N37"/>
    <mergeCell ref="B34:E34"/>
    <mergeCell ref="G34:I34"/>
    <mergeCell ref="J34:K34"/>
    <mergeCell ref="L34:N34"/>
    <mergeCell ref="B35:E35"/>
    <mergeCell ref="G35:I35"/>
    <mergeCell ref="J35:K35"/>
    <mergeCell ref="L35:N35"/>
    <mergeCell ref="B40:E40"/>
    <mergeCell ref="G40:I40"/>
    <mergeCell ref="J40:K40"/>
    <mergeCell ref="L40:N40"/>
    <mergeCell ref="B41:E41"/>
    <mergeCell ref="G41:I41"/>
    <mergeCell ref="J41:K41"/>
    <mergeCell ref="L41:N41"/>
    <mergeCell ref="B38:E38"/>
    <mergeCell ref="G38:I38"/>
    <mergeCell ref="J38:K38"/>
    <mergeCell ref="L38:N38"/>
    <mergeCell ref="B39:E39"/>
    <mergeCell ref="G39:I39"/>
    <mergeCell ref="J39:K39"/>
    <mergeCell ref="L39:N39"/>
  </mergeCells>
  <pageMargins left="0.78740157480314965" right="0.39370078740157483" top="0.62992125984251968" bottom="0.23622047244094491" header="0.39370078740157483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4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Павлова Галина</cp:lastModifiedBy>
  <cp:lastPrinted>2019-03-26T11:52:32Z</cp:lastPrinted>
  <dcterms:created xsi:type="dcterms:W3CDTF">2019-02-14T07:05:20Z</dcterms:created>
  <dcterms:modified xsi:type="dcterms:W3CDTF">2019-03-26T11:53:09Z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